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дельные руб. без НДС" sheetId="1" state="visible" r:id="rId4"/>
  </sheets>
  <externalReferences>
    <externalReference r:id="rId1"/>
    <externalReference r:id="rId2"/>
    <externalReference r:id="rId3"/>
  </externalReferences>
  <definedNames>
    <definedName name="_xlnm._FilterDatabase" localSheetId="0" hidden="1">'Удельные руб. без НДС'!$A$3:$C$14</definedName>
    <definedName name="_xlnm.Print_Area" localSheetId="0" hidden="0">'Удельные руб. без НДС'!$A$1:$D$20</definedName>
    <definedName name="ветер">'[1]Таблица'!$O$23:$O$24</definedName>
    <definedName name="Воздушные_линии">'[1]Таблица'!$B$6:$B$81</definedName>
    <definedName name="Восстановление_покрытий">'[1]Таблица'!$B$354:$B$358</definedName>
    <definedName name="Выключатели">'[1]Таблица'!$B$479:$B$498</definedName>
    <definedName name="Демонтаж_ВЛ">'[1]Таблица'!$B$149:$B$169</definedName>
    <definedName name="Демонтаж_ВЛ_0_4_10_кВ_поопорно">'[1]Таблица'!$B$172:$B$179</definedName>
    <definedName name="Демонтаж_ж_б_опор_ВЛ_35_220_кВ__тыс._руб._за_1_м3">'[1]Таблица'!$B$182:$B$190</definedName>
    <definedName name="Демонтаж_зданий">[1]Таблица!#REF!</definedName>
    <definedName name="Демонтаж_оборудования_ПС">'[1]Таблица'!$B$612:$B$663</definedName>
    <definedName name="Демонтаж_стальных_опор_ВЛ_35_220_кВ__тыс._руб._за_1_т">'[1]Таблица'!$B$193:$B$201</definedName>
    <definedName name="Закрытые_подстанции_в_целом">'[1]Таблица'!$B$409:$B$418</definedName>
    <definedName name="Затраты_на_вырубку_просеки">'[1]Таблица'!$B$109:$B$112</definedName>
    <definedName name="Затраты_на_устройство_лежневых_дорог">'[1]Таблица'!$B$113:$B$122</definedName>
    <definedName name="Здания_КРУЭ__ЗРУ__укомплектованных_оборудованием">'[1]Таблица'!$B$694:$B$697</definedName>
    <definedName name="Зоны">'[1]Регионы'!$HN$5:$IQ$5</definedName>
    <definedName name="Кабельные_линии">'[1]Таблица'!$B$205:$B$339</definedName>
    <definedName name="Кварталы">'[1]Регионы'!$B$154:$B$182</definedName>
    <definedName name="Компенсаторы">'[1]Таблица'!$B$544:$B$559</definedName>
    <definedName name="Комплектные_трансформаторные_устройства">'[1]Таблица'!$B$132:$B$146</definedName>
    <definedName name="мое">'[2]Таблица'!$B$205:$B$339</definedName>
    <definedName name="ОРУ_по_блочным_и_мостиковым_схемам">'[1]Таблица'!$B$465:$B$476</definedName>
    <definedName name="Отвод_земель_ПС_20">'[1]Таблица'!$B$666:$B$672</definedName>
    <definedName name="Отвод_земель_ПС_35_220">'[1]Таблица'!$B$675:$B$692</definedName>
    <definedName name="Открытые_подстанции_35_220_кВ_в_целом__элегазовое_и_зарубежное_оборудование">'[1]Таблица'!$B$388:$B$406</definedName>
    <definedName name="Открытые_подстанции_в_целом">'[1]Таблица'!$B$367:$B$385</definedName>
    <definedName name="Под_напр_ВЛ">'[1]Таблица'!$O$30</definedName>
    <definedName name="Под_напр_КЛ">'[1]Таблица'!$P$30</definedName>
    <definedName name="Подвеска_ВОЛС_на_существующих_опорах">'[1]Таблица'!$B$125:$B$129</definedName>
    <definedName name="Постоянная_часть_закрытых_ПС">'[1]Таблица'!$B$445:$B$450</definedName>
    <definedName name="Постоянная_часть_открытых_ПС">'[1]Таблица'!$B$433:$B$442</definedName>
    <definedName name="Постоянный_отвод_земель_ВЛ">'[1]Таблица'!$B$88:$B$106</definedName>
    <definedName name="Постоянный_отвод_земель_под_КЛ">'[1]Таблица'!$B$715:$B$718</definedName>
    <definedName name="пппппп">'[3]Таблица'!$R$26:$R$28</definedName>
    <definedName name="Прокладка_ВОЛС_в_траншее">'[1]Таблица'!$B$361:$B$363</definedName>
    <definedName name="Противоаварийная_автоматика_ПС">'[1]Таблица'!$B$453:$B$462</definedName>
    <definedName name="Расчет_реконструкции">'[1]Таблица'!$M$7:$M$8</definedName>
    <definedName name="Расширение_ПС">'[1]Таблица'!$M$9:$M$10</definedName>
    <definedName name="Реакторы">'[1]Таблица'!$B$562:$B$609</definedName>
    <definedName name="Регионы">'[1]Регионы'!$B$6:$B$90</definedName>
    <definedName name="Сегменты">'[1]Регионы'!$HL$6:$HL$8</definedName>
    <definedName name="Сейсмика_зданий">'[1]Таблица'!$R$26:$R$28</definedName>
    <definedName name="Сейсмика_линий">'[1]Таблица'!$O$26:$O$28</definedName>
    <definedName name="Снижение_стоимости_двухцепной_ВЛ">[1]Таблица!#REF!</definedName>
    <definedName name="Стоимость_специальных_переходов">'[1]Таблица'!$B$344:$B$351</definedName>
    <definedName name="Таблица_индексов">'[1]Регионы'!$B$99:$O$182</definedName>
    <definedName name="Тип_ПС">'[1]Таблица'!$B$700:$B$701</definedName>
    <definedName name="Трансформаторы">'[1]Таблица'!$B$501:$B$541</definedName>
    <definedName name="Условия_ВЛ">'[1]Таблица'!$O$13:$O$17</definedName>
    <definedName name="Условия_КЛ">'[1]Таблица'!$P$15</definedName>
    <definedName name="_xlnm._FilterDatabase" localSheetId="0" hidden="1">'Удельные руб. без НДС'!$A$3:$C$14</definedName>
  </definedNames>
  <calcPr/>
</workbook>
</file>

<file path=xl/sharedStrings.xml><?xml version="1.0" encoding="utf-8"?>
<sst xmlns="http://schemas.openxmlformats.org/spreadsheetml/2006/main" count="29" uniqueCount="29">
  <si>
    <t xml:space="preserve">Приложение №2 к Договору подряда №__________________
от ________________2025г.</t>
  </si>
  <si>
    <t xml:space="preserve">Номер расценки в соответствии с приложением 4 к ТЗ</t>
  </si>
  <si>
    <t xml:space="preserve">Совместимость с производителем основного оборудования (приборы учета, УСПД, базовой станции)</t>
  </si>
  <si>
    <t xml:space="preserve"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</si>
  <si>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 xml:space="preserve">Предельная стоимость работ за единицу , руб. без НДС</t>
  </si>
  <si>
    <t xml:space="preserve">Тываэнерго 2025г.</t>
  </si>
  <si>
    <t xml:space="preserve">Учет 0,4 кВ</t>
  </si>
  <si>
    <t>5.2.</t>
  </si>
  <si>
    <t xml:space="preserve">АО "Энергомера"</t>
  </si>
  <si>
    <t xml:space="preserve">Замена однофазного ПУ в существующем шкафу учета  на стене здания, сооружения (демонтаж старого и монтаж нового ПУ (совместимость с CE208 S7.846.2.OR1.QYUVFLZ LR01 SPDS), без работ и материалов по подключению к ВЛ)</t>
  </si>
  <si>
    <t>5.3.</t>
  </si>
  <si>
    <t xml:space="preserve">Установка однофазного ПУ (совместимость с CE208 S7.846.2.OR1.QYUVFLZ LR01 SPDS) в существующем шкафу учета на стене здания, сооружения (без демонтажа старого оборудования, без работ и материалов по подключению к ВЛ)</t>
  </si>
  <si>
    <t>36.1.</t>
  </si>
  <si>
    <t xml:space="preserve">Компания "Лартех"</t>
  </si>
  <si>
    <t xml:space="preserve">Пуско-наладочные работы прибора учета для технологии передачи данных (совместимость с LoRaWaN)</t>
  </si>
  <si>
    <t>37.1.</t>
  </si>
  <si>
    <t xml:space="preserve">Монтаж существующего потребительского неизолированного однофазного ввода через такелажные изоляторы на существующие крюки изоляторов на опоре ВЛ-0,4 кВ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</si>
  <si>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37.2</t>
  </si>
  <si>
    <t xml:space="preserve">Монтаж существующего потребительского изолированного однофазного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</si>
  <si>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37.3</t>
  </si>
  <si>
    <t xml:space="preserve">Монтаж существующего потребительского изолированного однофазного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</si>
  <si>
    <t>38.1.</t>
  </si>
  <si>
    <t xml:space="preserve">Монтаж существующего потребительского неизолированного трехфазного ввода через такелажные изоляторы на существующие крюки изоляторов на опоре ВЛ-0,4 кВ (с учетом стоимости материалов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</si>
  <si>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38.2.</t>
  </si>
  <si>
    <t xml:space="preserve">Монтаж существующего потребительского изолированного трехфазного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</si>
  <si>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38.3.</t>
  </si>
  <si>
    <t xml:space="preserve">Монтаж существующего потребительского изолированного трехфазного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</si>
  <si>
    <t xml:space="preserve">ЗАКАЗЧИК:
Управляющий директор – первый 
заместитель генерального директора
____________________ А.В. Лукин</t>
  </si>
  <si>
    <t xml:space="preserve">ПОДРЯДЧИК:
____________________/____________/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</si>
</sst>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_)"/>
    <numFmt numFmtId="161" formatCode="#,##0.000"/>
  </numFmts>
  <fonts count="10">
    <font>
      <sz val="11.000000"/>
      <color theme="1"/>
      <name val="Calibri"/>
      <scheme val="minor"/>
    </font>
    <font>
      <sz val="10.000000"/>
      <name val="Arial Cyr"/>
    </font>
    <font>
      <sz val="10.000000"/>
      <name val="Courier"/>
    </font>
    <font>
      <sz val="10.000000"/>
      <name val="Arial"/>
    </font>
    <font>
      <sz val="11.000000"/>
      <name val="Calibri"/>
      <scheme val="minor"/>
    </font>
    <font>
      <b/>
      <sz val="14.000000"/>
      <name val="Calibri"/>
      <scheme val="minor"/>
    </font>
    <font>
      <sz val="10.000000"/>
      <name val="Times New Roman"/>
    </font>
    <font>
      <sz val="11.000000"/>
      <color theme="0" tint="0"/>
      <name val="Calibri"/>
      <scheme val="minor"/>
    </font>
    <font>
      <sz val="12.000000"/>
      <name val="Times New Roman"/>
    </font>
    <font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19">
    <xf fontId="0" fillId="0" borderId="0" numFmtId="0" xfId="0"/>
    <xf fontId="0" fillId="0" borderId="0" numFmtId="0" xfId="0"/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 applyProtection="1">
      <alignment horizontal="center" vertical="center" wrapText="1"/>
      <protection locked="0"/>
    </xf>
    <xf fontId="0" fillId="0" borderId="1" numFmtId="0" xfId="0" applyBorder="1"/>
    <xf fontId="6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left" vertical="center" wrapText="1"/>
      <protection locked="0"/>
    </xf>
    <xf fontId="0" fillId="0" borderId="1" numFmtId="4" xfId="0" applyNumberFormat="1" applyBorder="1" applyAlignment="1">
      <alignment horizontal="center" vertical="center"/>
    </xf>
    <xf fontId="7" fillId="0" borderId="0" numFmtId="0" xfId="0" applyFont="1"/>
    <xf fontId="4" fillId="0" borderId="1" numFmtId="16" xfId="0" applyNumberFormat="1" applyFont="1" applyBorder="1" applyAlignment="1">
      <alignment horizontal="center" vertical="center"/>
    </xf>
    <xf fontId="8" fillId="0" borderId="0" numFmtId="0" xfId="0" applyFont="1" applyAlignment="1">
      <alignment horizontal="left" vertical="top" wrapText="1"/>
    </xf>
    <xf fontId="9" fillId="0" borderId="0" numFmtId="0" xfId="0" applyFont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5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6200%20&#1050;&#1043;&#1040;&#1059;%20&#1044;&#1054;%20&#1057;&#1044;&#1070;&#1064;&#1054;&#1056;%20&#1087;&#1086;%20&#1093;&#1086;&#1082;&#1082;&#1077;&#1102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view="pageBreakPreview" zoomScale="85" workbookViewId="0">
      <pane xSplit="1" ySplit="4" topLeftCell="B5" activePane="bottomRight" state="frozen"/>
      <selection activeCell="H6" activeCellId="0" sqref="H6"/>
    </sheetView>
  </sheetViews>
  <sheetFormatPr defaultRowHeight="14.25"/>
  <cols>
    <col customWidth="1" min="1" max="1" style="2" width="18.42578125"/>
    <col customWidth="1" min="2" max="2" style="2" width="22.85546875"/>
    <col customWidth="1" min="3" max="3" style="3" width="56.140625"/>
    <col customWidth="1" min="4" max="4" style="1" width="25.85546875"/>
    <col customWidth="1" min="5" max="6" style="1" width="9.140625"/>
    <col min="7" max="16384" style="1" width="9.140625"/>
  </cols>
  <sheetData>
    <row r="1" ht="57">
      <c r="D1" s="4" t="s">
        <v>0</v>
      </c>
    </row>
    <row r="3" ht="78.75" customHeight="1">
      <c r="A3" s="5" t="s">
        <v>1</v>
      </c>
      <c r="B3" s="5" t="s">
        <v>2</v>
      </c>
      <c r="C3" s="5" t="s">
        <v>3</v>
      </c>
      <c r="D3" s="6" t="s">
        <v>4</v>
      </c>
    </row>
    <row r="4" s="7" customFormat="1" ht="36.75" customHeight="1">
      <c r="A4" s="5"/>
      <c r="B4" s="5"/>
      <c r="C4" s="5"/>
      <c r="D4" s="8" t="s">
        <v>5</v>
      </c>
      <c r="E4" s="7"/>
    </row>
    <row r="5" ht="18.75">
      <c r="A5" s="9"/>
      <c r="B5" s="9"/>
      <c r="C5" s="10" t="s">
        <v>6</v>
      </c>
      <c r="D5" s="11"/>
    </row>
    <row r="6" ht="57">
      <c r="A6" s="9" t="s">
        <v>7</v>
      </c>
      <c r="B6" s="12" t="s">
        <v>8</v>
      </c>
      <c r="C6" s="13" t="s">
        <v>9</v>
      </c>
      <c r="D6" s="14">
        <v>10708.173581445506</v>
      </c>
      <c r="E6" s="15">
        <f t="shared" ref="E6:E8" si="0">D6*1.2</f>
        <v>12849.808297734608</v>
      </c>
    </row>
    <row r="7" ht="71.25">
      <c r="A7" s="9" t="s">
        <v>10</v>
      </c>
      <c r="B7" s="12" t="s">
        <v>8</v>
      </c>
      <c r="C7" s="13" t="s">
        <v>11</v>
      </c>
      <c r="D7" s="14">
        <v>10660.323875121179</v>
      </c>
      <c r="E7" s="15">
        <f t="shared" si="0"/>
        <v>12792.388650145414</v>
      </c>
    </row>
    <row r="8" ht="28.5">
      <c r="A8" s="9" t="s">
        <v>12</v>
      </c>
      <c r="B8" s="16" t="s">
        <v>13</v>
      </c>
      <c r="C8" s="13" t="s">
        <v>14</v>
      </c>
      <c r="D8" s="14">
        <v>1175.8685268492461</v>
      </c>
      <c r="E8" s="15">
        <f t="shared" si="0"/>
        <v>1411.0422322190952</v>
      </c>
    </row>
    <row r="9" ht="135" hidden="1">
      <c r="A9" s="9" t="s">
        <v>15</v>
      </c>
      <c r="B9" s="9"/>
      <c r="C9" s="13" t="s">
        <v>16</v>
      </c>
      <c r="D9" s="14">
        <v>0</v>
      </c>
    </row>
    <row r="10" ht="105" hidden="1">
      <c r="A10" s="9" t="s">
        <v>17</v>
      </c>
      <c r="B10" s="9"/>
      <c r="C10" s="13" t="s">
        <v>18</v>
      </c>
      <c r="D10" s="14">
        <v>0</v>
      </c>
    </row>
    <row r="11" ht="105" hidden="1">
      <c r="A11" s="9" t="s">
        <v>19</v>
      </c>
      <c r="B11" s="9"/>
      <c r="C11" s="13" t="s">
        <v>20</v>
      </c>
      <c r="D11" s="14">
        <v>0</v>
      </c>
    </row>
    <row r="12" ht="135" hidden="1">
      <c r="A12" s="9" t="s">
        <v>21</v>
      </c>
      <c r="B12" s="9"/>
      <c r="C12" s="13" t="s">
        <v>22</v>
      </c>
      <c r="D12" s="14">
        <v>0</v>
      </c>
    </row>
    <row r="13" ht="105" hidden="1">
      <c r="A13" s="9" t="s">
        <v>23</v>
      </c>
      <c r="B13" s="9"/>
      <c r="C13" s="13" t="s">
        <v>24</v>
      </c>
      <c r="D13" s="14">
        <v>0</v>
      </c>
    </row>
    <row r="14" ht="105" hidden="1">
      <c r="A14" s="9" t="s">
        <v>25</v>
      </c>
      <c r="B14" s="9"/>
      <c r="C14" s="13" t="s">
        <v>26</v>
      </c>
      <c r="D14" s="14">
        <v>0</v>
      </c>
    </row>
    <row r="15" ht="14.25">
      <c r="A15" s="2"/>
    </row>
    <row r="16" ht="14.25">
      <c r="A16" s="17" t="s">
        <v>27</v>
      </c>
      <c r="B16" s="17"/>
      <c r="C16" s="18" t="s">
        <v>28</v>
      </c>
    </row>
    <row r="17" ht="14.25">
      <c r="A17" s="17"/>
      <c r="B17" s="17"/>
      <c r="C17" s="18"/>
    </row>
    <row r="18" ht="48" customHeight="1">
      <c r="A18" s="17"/>
      <c r="B18" s="17"/>
      <c r="C18" s="18"/>
    </row>
    <row r="19" ht="15" customHeight="1"/>
    <row r="20" ht="14.25"/>
  </sheetData>
  <autoFilter ref="A3:C14"/>
  <mergeCells count="5">
    <mergeCell ref="A3:A4"/>
    <mergeCell ref="B3:B4"/>
    <mergeCell ref="C3:C4"/>
    <mergeCell ref="A16:B18"/>
    <mergeCell ref="C16:C1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6" id="{0021007D-00EF-4F5B-BDED-00DD00AE001F}">
            <xm:f>(#REF!="")</xm:f>
            <x14:dxf>
              <font/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B6:B7 C5:C14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CC0019-009F-45E2-ABA8-00D0000500BC}" type="list" allowBlank="1" error="Нет такого КТП в сборнике" errorStyle="information" errorTitle="Предупреждение:" imeMode="noControl" operator="between" showDropDown="0" showErrorMessage="1" showInputMessage="1">
          <x14:formula1>
            <xm:f>Комплектные_трансформаторные_устройства</xm:f>
          </x14:formula1>
          <xm:sqref>C9:C14 C6:C7</xm:sqref>
        </x14:dataValidation>
        <x14:dataValidation xr:uid="{0083006E-0027-4FFE-B7EB-003E008A00BA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B6:B7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2025-04-10T09:06:25Z</dcterms:modified>
</cp:coreProperties>
</file>